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Sheet1!$B$1:$E$178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5" i="1" l="1"/>
  <c r="F75" i="1"/>
  <c r="G46" i="1"/>
  <c r="F46" i="1"/>
  <c r="C141" i="1" l="1"/>
  <c r="C140" i="1"/>
  <c r="C139" i="1"/>
  <c r="C90" i="1"/>
  <c r="C61" i="1"/>
  <c r="C89" i="1"/>
  <c r="C88" i="1"/>
  <c r="C60" i="1"/>
  <c r="C59" i="1"/>
  <c r="C32" i="1"/>
  <c r="C31" i="1"/>
  <c r="C30" i="1"/>
  <c r="G113" i="1"/>
  <c r="F113" i="1"/>
  <c r="G112" i="1"/>
  <c r="F112" i="1"/>
  <c r="G111" i="1"/>
  <c r="F111" i="1"/>
  <c r="G110" i="1"/>
  <c r="F110" i="1"/>
  <c r="G109" i="1"/>
  <c r="F109" i="1"/>
  <c r="G108" i="1"/>
  <c r="F108" i="1"/>
  <c r="G107" i="1"/>
  <c r="F107" i="1"/>
  <c r="G106" i="1"/>
  <c r="F106" i="1"/>
  <c r="G105" i="1"/>
  <c r="F105" i="1"/>
  <c r="E119" i="1"/>
  <c r="E120" i="1" s="1"/>
  <c r="D119" i="1"/>
  <c r="D120" i="1" s="1"/>
  <c r="E118" i="1"/>
  <c r="I150" i="1" s="1"/>
  <c r="D118" i="1"/>
  <c r="H150" i="1" s="1"/>
  <c r="E115" i="1"/>
  <c r="D115" i="1"/>
  <c r="G114" i="1"/>
  <c r="F114" i="1"/>
  <c r="G104" i="1"/>
  <c r="F104" i="1"/>
  <c r="G103" i="1"/>
  <c r="F103" i="1"/>
  <c r="G102" i="1"/>
  <c r="F102" i="1"/>
  <c r="G101" i="1"/>
  <c r="F101" i="1"/>
  <c r="G100" i="1"/>
  <c r="F100" i="1"/>
  <c r="G99" i="1"/>
  <c r="F99" i="1"/>
  <c r="G98" i="1"/>
  <c r="F98" i="1"/>
  <c r="G97" i="1"/>
  <c r="F97" i="1"/>
  <c r="G96" i="1"/>
  <c r="E116" i="1" s="1"/>
  <c r="F96" i="1"/>
  <c r="D116" i="1" s="1"/>
  <c r="E82" i="1"/>
  <c r="E83" i="1" s="1"/>
  <c r="D82" i="1"/>
  <c r="D83" i="1" s="1"/>
  <c r="E81" i="1"/>
  <c r="I149" i="1" s="1"/>
  <c r="D81" i="1"/>
  <c r="H149" i="1" s="1"/>
  <c r="E78" i="1"/>
  <c r="D78" i="1"/>
  <c r="G77" i="1"/>
  <c r="F77" i="1"/>
  <c r="G76" i="1"/>
  <c r="F76" i="1"/>
  <c r="G74" i="1"/>
  <c r="F74" i="1"/>
  <c r="G73" i="1"/>
  <c r="F73" i="1"/>
  <c r="G72" i="1"/>
  <c r="F72" i="1"/>
  <c r="G71" i="1"/>
  <c r="F71" i="1"/>
  <c r="G70" i="1"/>
  <c r="F70" i="1"/>
  <c r="G69" i="1"/>
  <c r="F69" i="1"/>
  <c r="G68" i="1"/>
  <c r="F68" i="1"/>
  <c r="G67" i="1"/>
  <c r="E79" i="1" s="1"/>
  <c r="F67" i="1"/>
  <c r="D79" i="1" s="1"/>
  <c r="G47" i="1"/>
  <c r="F47" i="1"/>
  <c r="E53" i="1"/>
  <c r="E54" i="1" s="1"/>
  <c r="D53" i="1"/>
  <c r="D54" i="1" s="1"/>
  <c r="E52" i="1"/>
  <c r="I148" i="1" s="1"/>
  <c r="D52" i="1"/>
  <c r="H148" i="1" s="1"/>
  <c r="E49" i="1"/>
  <c r="D49" i="1"/>
  <c r="G48" i="1"/>
  <c r="F48" i="1"/>
  <c r="G45" i="1"/>
  <c r="F45" i="1"/>
  <c r="G44" i="1"/>
  <c r="F44" i="1"/>
  <c r="G43" i="1"/>
  <c r="F43" i="1"/>
  <c r="G42" i="1"/>
  <c r="F42" i="1"/>
  <c r="G41" i="1"/>
  <c r="F41" i="1"/>
  <c r="G40" i="1"/>
  <c r="F40" i="1"/>
  <c r="G39" i="1"/>
  <c r="F39" i="1"/>
  <c r="G38" i="1"/>
  <c r="E50" i="1" s="1"/>
  <c r="F38" i="1"/>
  <c r="D50" i="1" s="1"/>
  <c r="L148" i="1" l="1"/>
  <c r="L150" i="1"/>
  <c r="K150" i="1"/>
  <c r="L149" i="1"/>
  <c r="K149" i="1"/>
  <c r="K148" i="1"/>
  <c r="D117" i="1"/>
  <c r="E117" i="1"/>
  <c r="D80" i="1"/>
  <c r="E80" i="1"/>
  <c r="D51" i="1"/>
  <c r="E51" i="1"/>
  <c r="E121" i="1" l="1"/>
  <c r="E150" i="1"/>
  <c r="E84" i="1"/>
  <c r="E149" i="1"/>
  <c r="E55" i="1"/>
  <c r="E148" i="1"/>
  <c r="D121" i="1"/>
  <c r="D150" i="1"/>
  <c r="D84" i="1"/>
  <c r="D149" i="1"/>
  <c r="D55" i="1"/>
  <c r="D148" i="1"/>
  <c r="E24" i="1" l="1"/>
  <c r="E23" i="1"/>
  <c r="I147" i="1" s="1"/>
  <c r="E155" i="1" s="1"/>
  <c r="D24" i="1"/>
  <c r="D23" i="1"/>
  <c r="H147" i="1" s="1"/>
  <c r="D155" i="1" s="1"/>
  <c r="D20" i="1"/>
  <c r="D152" i="1" s="1"/>
  <c r="E20" i="1"/>
  <c r="E152" i="1" s="1"/>
  <c r="G19" i="1"/>
  <c r="F19" i="1"/>
  <c r="G18" i="1"/>
  <c r="F18" i="1"/>
  <c r="G17" i="1"/>
  <c r="F17" i="1"/>
  <c r="G16" i="1"/>
  <c r="F16" i="1"/>
  <c r="G15" i="1"/>
  <c r="F15" i="1"/>
  <c r="G14" i="1"/>
  <c r="F14" i="1"/>
  <c r="G13" i="1"/>
  <c r="F13" i="1"/>
  <c r="G12" i="1"/>
  <c r="F12" i="1"/>
  <c r="G11" i="1"/>
  <c r="E21" i="1" s="1"/>
  <c r="E153" i="1" s="1"/>
  <c r="F11" i="1"/>
  <c r="D21" i="1" s="1"/>
  <c r="D153" i="1" s="1"/>
  <c r="E25" i="1" l="1"/>
  <c r="L147" i="1"/>
  <c r="E156" i="1" s="1"/>
  <c r="E157" i="1" s="1"/>
  <c r="D154" i="1"/>
  <c r="D158" i="1" s="1"/>
  <c r="D25" i="1"/>
  <c r="K147" i="1"/>
  <c r="D156" i="1" s="1"/>
  <c r="D157" i="1" s="1"/>
  <c r="E154" i="1"/>
  <c r="E158" i="1" s="1"/>
  <c r="D22" i="1"/>
  <c r="E22" i="1"/>
  <c r="D26" i="1" l="1"/>
  <c r="D147" i="1"/>
  <c r="E26" i="1"/>
  <c r="E147" i="1"/>
</calcChain>
</file>

<file path=xl/sharedStrings.xml><?xml version="1.0" encoding="utf-8"?>
<sst xmlns="http://schemas.openxmlformats.org/spreadsheetml/2006/main" count="180" uniqueCount="95">
  <si>
    <t>Selects appropriate evaluation instruments/procedures.</t>
  </si>
  <si>
    <t>Reviews and practices the selected tests sufficiently enough to administer and scores diagnostic tests correctly.</t>
  </si>
  <si>
    <t>Adapts evaluation procedures to meet client/patient needs.</t>
  </si>
  <si>
    <t>Clinician effectively manages client behavior during testing.</t>
  </si>
  <si>
    <t>Demonstrates knowledge of etiologies and characteristics of the communication disorder.</t>
  </si>
  <si>
    <t>Interprets, integrates, and synthesizes test results, history, and other behavioral observations to develop diagnoses.</t>
  </si>
  <si>
    <t>Makes appropriate recommendations for intervention.</t>
  </si>
  <si>
    <t>Reviews data from the beginning of the treatment period and compares to end of semester data in an objective manner.</t>
  </si>
  <si>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</si>
  <si>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</si>
  <si>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</si>
  <si>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</si>
  <si>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</si>
  <si>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</si>
  <si>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</si>
  <si>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</si>
  <si>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</si>
  <si>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</si>
  <si>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</si>
  <si>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</si>
  <si>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</si>
  <si>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</si>
  <si>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</si>
  <si>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</si>
  <si>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</si>
  <si>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Reviews textbooks, course notes, and assessment and treatment methods to prepare for this clinic.</t>
  </si>
  <si>
    <t>With Clinical Instructor guidance, develops appropriate and measurable semester goals that are based on the assessment results and observations.</t>
  </si>
  <si>
    <t>Identifies and uses materials that are motivating to the client and achieve the treatment objectives.</t>
  </si>
  <si>
    <t xml:space="preserve">Implements intervention plans that involve clients and relevant others in the intervention process. </t>
  </si>
  <si>
    <t>Provides appropriate introduction/explanation of tasks.</t>
  </si>
  <si>
    <t>Uses appropriate models, prompts or cues.  Allows time for patient response.</t>
  </si>
  <si>
    <t>Modifies intervention plans, strategies, materials, or instrumentation to meet client needs.</t>
  </si>
  <si>
    <t>Reliably and regularly takes accurate data in order to measure client progress.</t>
  </si>
  <si>
    <t>Identifies and refers clients for services as appropriate.</t>
  </si>
  <si>
    <t>Edits to ensure documentation is free of errors in sentence structure, grammar, spelling, punctuation and capitalization.</t>
  </si>
  <si>
    <t>Written work adheres to the appropriate format and is coherent and appropriate for the defined audience.</t>
  </si>
  <si>
    <t>Writes goals and objectives that address the area of need/baseline and are S.M.A.R.T. (specific, measureable, attainable, results-oriented and timely.)</t>
  </si>
  <si>
    <t>Understands the difference between written semester goal and daily objective.</t>
  </si>
  <si>
    <t>Displays effective written communication in all professional writing.</t>
  </si>
  <si>
    <t xml:space="preserve">Demonstrates appropriate writing style by selecting the appropriate tone, sentence length, phrasing and use of professional terminology. </t>
  </si>
  <si>
    <t xml:space="preserve">Assesses his/her own writing and develops strategies for addressing weaknesses. </t>
  </si>
  <si>
    <t>Completes daily Therapy Log, lesson plans, SOAP notes in a timely manner.  Reports and subsequent drafts are completed according to established deadlines.</t>
  </si>
  <si>
    <t>Clearly documents the progress a client has made or lack thereof.  Includes a discussion of the barriers to greater success/progress in the Final Case Report.</t>
  </si>
  <si>
    <t>Writing</t>
  </si>
  <si>
    <t>Professional Behavior/Preparedness, Interaction and Personal Qualities</t>
  </si>
  <si>
    <t>Attends all weekly conferences with the Clinical Instructor and discusses foundation for basic human communication disorders associated with clinic.</t>
  </si>
  <si>
    <t>Is prepared to discuss all department forms coherently, effectively and submits them promptly.</t>
  </si>
  <si>
    <t>Asks for help when appropriate.</t>
  </si>
  <si>
    <t>Reviews books, research articles and lecture notes pertinent to ensure adherence to evidence-based clinical practices.</t>
  </si>
  <si>
    <t>Possesses knowledge of contemporary professional issues and advocacy (includes trends in professional practice, and ASHA practice policies and guidelines.</t>
  </si>
  <si>
    <t xml:space="preserve">Communicates effectively, recognizing the needs, values, preferred mode of communication, and cultural/linguistic background of the client, family, caregiver, and relevant others. </t>
  </si>
  <si>
    <t>Establishes an effective therapeutic relationship with the client and caregivers (i.e. emotionally-safe, promotes fairness, respect and supports productive treatment sessions.)</t>
  </si>
  <si>
    <t>Implements advice/guidelines/recommendations of the Clinical Instructor promptly.</t>
  </si>
  <si>
    <t>Reviews Clinical Instructor’s session comments, initials them and responds as appropriate.</t>
  </si>
  <si>
    <t>Provides counseling regarding communication disorders to clients, family, caregivers, and relevant others.</t>
  </si>
  <si>
    <t>Collaborates with other professionals in case management.</t>
  </si>
  <si>
    <t>Adheres to the ASHA Code of Ethics and conducts him or herself in a professional, ethical manner.</t>
  </si>
  <si>
    <t>Complies with the department dress code.</t>
  </si>
  <si>
    <t>Notifies the Clinical Instructor of any client or clinician absences, per department and clinic policies.</t>
  </si>
  <si>
    <t>Is prompt with the initiation of and termination of each therapy session.</t>
  </si>
  <si>
    <t>Sufficient preparation has been given to each session.</t>
  </si>
  <si>
    <t>Maintains client confidentiality and complies with HIPAA regulations.</t>
  </si>
  <si>
    <t xml:space="preserve">Maintains awareness of and complies with department and clinic policies. </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</si>
  <si>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</si>
  <si>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</si>
  <si>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</si>
  <si>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</si>
  <si>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</si>
  <si>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</si>
  <si>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</si>
  <si>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</si>
  <si>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</si>
  <si>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</si>
  <si>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</si>
  <si>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</si>
  <si>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</si>
  <si>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</si>
  <si>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</si>
  <si>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</si>
  <si>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</si>
  <si>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</si>
  <si>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</si>
  <si>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</si>
  <si>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</si>
  <si>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</si>
  <si>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</si>
  <si>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</si>
  <si>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Language 3</t>
  </si>
  <si>
    <t xml:space="preserve">Collects case history information through focused interview questions, creates appropriate follow-up interview questions and integrates information from clients and/or relevant others.  </t>
  </si>
  <si>
    <t>Uses a language level appropriate for the client.</t>
  </si>
  <si>
    <t>Provides the client with immediate and specific feedback as to the accuracy of client responses. Not only reinforcement.</t>
  </si>
  <si>
    <t>Summarizes the test results, takes into account the historical information and develops a written diagnostic statement that describes the speech/language/hearing problem(s) being addressed, functional communication status and prognosis for therapy.</t>
  </si>
  <si>
    <t>Develops and writes a paragraph indicating an understanding of the functional impact of the speech/language/hearing/cognitive disorder on the client’s and/or caregiver’s life.</t>
  </si>
  <si>
    <t>Displays effective communication with client, family, or other professionals, to clearly and professionally communicate the goal and the desired behaviors for each goal to the client and/or caregiver, and to discuss progress or lack thereof.</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</si>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</sst>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5"/>
  <sheetViews>
    <sheetView tabSelected="1" topLeftCell="A80" zoomScale="115" zoomScaleNormal="115" zoomScaleSheetLayoutView="85" workbookViewId="0">
      <selection activeCell="C93" sqref="C93"/>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5" t="s">
        <v>8</v>
      </c>
      <c r="C1" s="35"/>
      <c r="D1" s="35"/>
      <c r="E1" s="35"/>
    </row>
    <row r="2" spans="2:7" ht="18.75" x14ac:dyDescent="0.3">
      <c r="B2" s="35" t="s">
        <v>87</v>
      </c>
      <c r="C2" s="35"/>
      <c r="D2" s="35"/>
      <c r="E2" s="35"/>
    </row>
    <row r="3" spans="2:7" x14ac:dyDescent="0.25">
      <c r="B3" s="2" t="s">
        <v>10</v>
      </c>
      <c r="C3" s="19" t="s">
        <v>72</v>
      </c>
    </row>
    <row r="4" spans="2:7" x14ac:dyDescent="0.25">
      <c r="B4" s="2" t="s">
        <v>11</v>
      </c>
      <c r="C4" s="20" t="s">
        <v>73</v>
      </c>
    </row>
    <row r="5" spans="2:7" x14ac:dyDescent="0.25">
      <c r="B5" s="2" t="s">
        <v>12</v>
      </c>
      <c r="C5" s="20" t="s">
        <v>74</v>
      </c>
    </row>
    <row r="7" spans="2:7" ht="45" x14ac:dyDescent="0.25">
      <c r="C7" s="3" t="s">
        <v>21</v>
      </c>
    </row>
    <row r="8" spans="2:7" x14ac:dyDescent="0.25">
      <c r="C8" s="3" t="s">
        <v>94</v>
      </c>
    </row>
    <row r="9" spans="2:7" x14ac:dyDescent="0.25">
      <c r="C9" s="25" t="s">
        <v>9</v>
      </c>
      <c r="D9" s="34" t="s">
        <v>13</v>
      </c>
      <c r="E9" s="34"/>
    </row>
    <row r="10" spans="2:7" x14ac:dyDescent="0.25">
      <c r="B10" s="14"/>
      <c r="C10" s="21" t="s">
        <v>23</v>
      </c>
      <c r="D10" s="4" t="s">
        <v>20</v>
      </c>
      <c r="E10" s="17" t="s">
        <v>14</v>
      </c>
    </row>
    <row r="11" spans="2:7" ht="31.5" x14ac:dyDescent="0.25">
      <c r="B11" s="15">
        <v>1</v>
      </c>
      <c r="C11" s="18" t="s">
        <v>88</v>
      </c>
      <c r="D11" s="5">
        <v>1</v>
      </c>
      <c r="E11" s="5">
        <v>1</v>
      </c>
      <c r="F11" s="6">
        <f>IF(D11&gt;0, 1)</f>
        <v>1</v>
      </c>
      <c r="G11" s="6">
        <f>IF(E11&gt;0, 1)</f>
        <v>1</v>
      </c>
    </row>
    <row r="12" spans="2:7" ht="15.75" x14ac:dyDescent="0.25">
      <c r="B12" s="15">
        <v>2</v>
      </c>
      <c r="C12" s="18" t="s">
        <v>0</v>
      </c>
      <c r="D12" s="5">
        <v>1</v>
      </c>
      <c r="E12" s="5">
        <v>1</v>
      </c>
      <c r="F12" s="6">
        <f t="shared" ref="F12:F19" si="0">IF(D12&gt;0, 1)</f>
        <v>1</v>
      </c>
      <c r="G12" s="6">
        <f t="shared" ref="G12:G19" si="1">IF(E12&gt;0, 1)</f>
        <v>1</v>
      </c>
    </row>
    <row r="13" spans="2:7" ht="15.75" x14ac:dyDescent="0.25">
      <c r="B13" s="15">
        <v>3</v>
      </c>
      <c r="C13" s="18" t="s">
        <v>1</v>
      </c>
      <c r="D13" s="5">
        <v>1</v>
      </c>
      <c r="E13" s="5">
        <v>1</v>
      </c>
      <c r="F13" s="6">
        <f t="shared" si="0"/>
        <v>1</v>
      </c>
      <c r="G13" s="6">
        <f t="shared" si="1"/>
        <v>1</v>
      </c>
    </row>
    <row r="14" spans="2:7" ht="15.75" x14ac:dyDescent="0.25">
      <c r="B14" s="15">
        <v>4</v>
      </c>
      <c r="C14" s="18" t="s">
        <v>2</v>
      </c>
      <c r="D14" s="5">
        <v>1</v>
      </c>
      <c r="E14" s="5">
        <v>1</v>
      </c>
      <c r="F14" s="6">
        <f t="shared" si="0"/>
        <v>1</v>
      </c>
      <c r="G14" s="6">
        <f t="shared" si="1"/>
        <v>1</v>
      </c>
    </row>
    <row r="15" spans="2:7" ht="15.75" x14ac:dyDescent="0.25">
      <c r="B15" s="15">
        <v>5</v>
      </c>
      <c r="C15" s="18" t="s">
        <v>3</v>
      </c>
      <c r="D15" s="5">
        <v>1</v>
      </c>
      <c r="E15" s="5">
        <v>1</v>
      </c>
      <c r="F15" s="6">
        <f t="shared" si="0"/>
        <v>1</v>
      </c>
      <c r="G15" s="6">
        <f t="shared" si="1"/>
        <v>1</v>
      </c>
    </row>
    <row r="16" spans="2:7" ht="15.75" x14ac:dyDescent="0.25">
      <c r="B16" s="15">
        <v>6</v>
      </c>
      <c r="C16" s="18" t="s">
        <v>4</v>
      </c>
      <c r="D16" s="5">
        <v>1</v>
      </c>
      <c r="E16" s="5">
        <v>1</v>
      </c>
      <c r="F16" s="6">
        <f t="shared" si="0"/>
        <v>1</v>
      </c>
      <c r="G16" s="6">
        <f t="shared" si="1"/>
        <v>1</v>
      </c>
    </row>
    <row r="17" spans="2:7" ht="15.75" x14ac:dyDescent="0.25">
      <c r="B17" s="15">
        <v>7</v>
      </c>
      <c r="C17" s="18" t="s">
        <v>5</v>
      </c>
      <c r="D17" s="5">
        <v>1</v>
      </c>
      <c r="E17" s="5">
        <v>1</v>
      </c>
      <c r="F17" s="6">
        <f t="shared" si="0"/>
        <v>1</v>
      </c>
      <c r="G17" s="6">
        <f t="shared" si="1"/>
        <v>1</v>
      </c>
    </row>
    <row r="18" spans="2:7" ht="15.75" x14ac:dyDescent="0.25">
      <c r="B18" s="15">
        <v>8</v>
      </c>
      <c r="C18" s="18" t="s">
        <v>6</v>
      </c>
      <c r="D18" s="5">
        <v>1</v>
      </c>
      <c r="E18" s="5">
        <v>1</v>
      </c>
      <c r="F18" s="6">
        <f t="shared" si="0"/>
        <v>1</v>
      </c>
      <c r="G18" s="6">
        <f t="shared" si="1"/>
        <v>1</v>
      </c>
    </row>
    <row r="19" spans="2:7" ht="15.75" x14ac:dyDescent="0.25">
      <c r="B19" s="15">
        <v>9</v>
      </c>
      <c r="C19" s="18" t="s">
        <v>7</v>
      </c>
      <c r="D19" s="5">
        <v>1</v>
      </c>
      <c r="E19" s="5">
        <v>1</v>
      </c>
      <c r="F19" s="6">
        <f t="shared" si="0"/>
        <v>1</v>
      </c>
      <c r="G19" s="6">
        <f t="shared" si="1"/>
        <v>1</v>
      </c>
    </row>
    <row r="20" spans="2:7" x14ac:dyDescent="0.25">
      <c r="B20" s="9"/>
      <c r="C20" s="7" t="s">
        <v>15</v>
      </c>
      <c r="D20" s="5">
        <f>SUM(D11:D19)</f>
        <v>9</v>
      </c>
      <c r="E20" s="5">
        <f>SUM(E11:E19)</f>
        <v>9</v>
      </c>
    </row>
    <row r="21" spans="2:7" x14ac:dyDescent="0.25">
      <c r="B21" s="9"/>
      <c r="C21" s="7" t="s">
        <v>16</v>
      </c>
      <c r="D21" s="5">
        <f>SUM(F11:F19)</f>
        <v>9</v>
      </c>
      <c r="E21" s="5">
        <f>SUM(G11:G19)</f>
        <v>9</v>
      </c>
    </row>
    <row r="22" spans="2:7" x14ac:dyDescent="0.25">
      <c r="B22" s="9"/>
      <c r="C22" s="7" t="s">
        <v>17</v>
      </c>
      <c r="D22" s="8">
        <f>SUM(D20/D21)</f>
        <v>1</v>
      </c>
      <c r="E22" s="8">
        <f>SUM(E20/E21)</f>
        <v>1</v>
      </c>
    </row>
    <row r="23" spans="2:7" x14ac:dyDescent="0.25">
      <c r="B23" s="9"/>
      <c r="C23" s="22" t="s">
        <v>18</v>
      </c>
      <c r="D23" s="5">
        <f>LARGE(D11:D19, 1)</f>
        <v>1</v>
      </c>
      <c r="E23" s="5">
        <f>LARGE(E11:E19, 1)</f>
        <v>1</v>
      </c>
    </row>
    <row r="24" spans="2:7" x14ac:dyDescent="0.25">
      <c r="B24" s="9"/>
      <c r="C24" s="22" t="s">
        <v>19</v>
      </c>
      <c r="D24" s="5">
        <f>SMALL(D11:D19,1)</f>
        <v>1</v>
      </c>
      <c r="E24" s="5">
        <f>SMALL(E11:E19,1)</f>
        <v>1</v>
      </c>
    </row>
    <row r="25" spans="2:7" ht="30" customHeight="1" x14ac:dyDescent="0.25">
      <c r="B25" s="9"/>
      <c r="C25" s="10"/>
      <c r="D25" s="10" t="str">
        <f>IF(D24&lt;60,"CLINIC FAILED: Score 59 or less ","")</f>
        <v xml:space="preserve">CLINIC FAILED: Score 59 or less </v>
      </c>
      <c r="E25" s="10" t="str">
        <f>IF(E24&lt;60,"CLINIC FAILED: Score 59 or less ","")</f>
        <v xml:space="preserve">CLINIC FAILED: Score 59 or less </v>
      </c>
    </row>
    <row r="26" spans="2:7" ht="30" customHeight="1" x14ac:dyDescent="0.25">
      <c r="B26" s="9"/>
      <c r="C26" s="23" t="s">
        <v>22</v>
      </c>
      <c r="D26" s="10" t="str">
        <f>IF(D22&lt;80,"CLINIC FAILED: Average 79 or less","")</f>
        <v>CLINIC FAILED: Average 79 or less</v>
      </c>
      <c r="E26" s="10" t="str">
        <f>IF(E22&lt;80,"CLINIC FAILED: Average 79 or less","")</f>
        <v>CLINIC FAILED: Average 79 or less</v>
      </c>
    </row>
    <row r="27" spans="2:7" ht="30" x14ac:dyDescent="0.25">
      <c r="B27" s="16" t="s">
        <v>20</v>
      </c>
      <c r="C27" s="13" t="s">
        <v>86</v>
      </c>
      <c r="D27" s="9"/>
      <c r="E27" s="9"/>
    </row>
    <row r="28" spans="2:7" ht="60.75" customHeight="1" x14ac:dyDescent="0.25">
      <c r="B28" s="16" t="s">
        <v>14</v>
      </c>
      <c r="C28" s="13"/>
      <c r="D28" s="9"/>
      <c r="E28" s="9"/>
    </row>
    <row r="29" spans="2:7" x14ac:dyDescent="0.25">
      <c r="D29" s="9"/>
      <c r="E29" s="9"/>
    </row>
    <row r="30" spans="2:7" x14ac:dyDescent="0.25">
      <c r="B30" s="2" t="s">
        <v>10</v>
      </c>
      <c r="C30" s="19" t="str">
        <f>C3</f>
        <v>Example Student</v>
      </c>
    </row>
    <row r="31" spans="2:7" x14ac:dyDescent="0.25">
      <c r="B31" s="2" t="s">
        <v>11</v>
      </c>
      <c r="C31" s="20" t="str">
        <f>C4</f>
        <v>Example Clinician</v>
      </c>
    </row>
    <row r="32" spans="2:7" x14ac:dyDescent="0.25">
      <c r="B32" s="2" t="s">
        <v>12</v>
      </c>
      <c r="C32" s="20" t="str">
        <f>C5</f>
        <v>Spring 2015</v>
      </c>
    </row>
    <row r="34" spans="2:7" ht="45" x14ac:dyDescent="0.25">
      <c r="C34" s="3" t="s">
        <v>21</v>
      </c>
    </row>
    <row r="35" spans="2:7" x14ac:dyDescent="0.25">
      <c r="C35" s="3" t="s">
        <v>94</v>
      </c>
    </row>
    <row r="36" spans="2:7" x14ac:dyDescent="0.25">
      <c r="B36" s="24"/>
      <c r="C36" s="26" t="s">
        <v>24</v>
      </c>
      <c r="D36" s="34" t="s">
        <v>13</v>
      </c>
      <c r="E36" s="34"/>
    </row>
    <row r="37" spans="2:7" x14ac:dyDescent="0.25">
      <c r="B37" s="14"/>
      <c r="C37" s="21" t="s">
        <v>23</v>
      </c>
      <c r="D37" s="4" t="s">
        <v>20</v>
      </c>
      <c r="E37" s="17" t="s">
        <v>14</v>
      </c>
    </row>
    <row r="38" spans="2:7" ht="15.75" x14ac:dyDescent="0.25">
      <c r="B38" s="15">
        <v>1</v>
      </c>
      <c r="C38" s="18" t="s">
        <v>25</v>
      </c>
      <c r="D38" s="5">
        <v>1</v>
      </c>
      <c r="E38" s="5">
        <v>1</v>
      </c>
      <c r="F38" s="6">
        <f>IF(D38&gt;0, 1)</f>
        <v>1</v>
      </c>
      <c r="G38" s="6">
        <f>IF(E38&gt;0, 1)</f>
        <v>1</v>
      </c>
    </row>
    <row r="39" spans="2:7" ht="31.5" x14ac:dyDescent="0.25">
      <c r="B39" s="15">
        <v>2</v>
      </c>
      <c r="C39" s="18" t="s">
        <v>26</v>
      </c>
      <c r="D39" s="5">
        <v>1</v>
      </c>
      <c r="E39" s="5">
        <v>1</v>
      </c>
      <c r="F39" s="6">
        <f t="shared" ref="F39:F48" si="2">IF(D39&gt;0, 1)</f>
        <v>1</v>
      </c>
      <c r="G39" s="6">
        <f t="shared" ref="G39:G48" si="3">IF(E39&gt;0, 1)</f>
        <v>1</v>
      </c>
    </row>
    <row r="40" spans="2:7" ht="15.75" x14ac:dyDescent="0.25">
      <c r="B40" s="15">
        <v>3</v>
      </c>
      <c r="C40" s="18" t="s">
        <v>27</v>
      </c>
      <c r="D40" s="5">
        <v>1</v>
      </c>
      <c r="E40" s="5">
        <v>1</v>
      </c>
      <c r="F40" s="6">
        <f t="shared" si="2"/>
        <v>1</v>
      </c>
      <c r="G40" s="6">
        <f t="shared" si="3"/>
        <v>1</v>
      </c>
    </row>
    <row r="41" spans="2:7" ht="15.75" x14ac:dyDescent="0.25">
      <c r="B41" s="15">
        <v>4</v>
      </c>
      <c r="C41" s="18" t="s">
        <v>28</v>
      </c>
      <c r="D41" s="5">
        <v>1</v>
      </c>
      <c r="E41" s="5">
        <v>1</v>
      </c>
      <c r="F41" s="6">
        <f t="shared" si="2"/>
        <v>1</v>
      </c>
      <c r="G41" s="6">
        <f t="shared" si="3"/>
        <v>1</v>
      </c>
    </row>
    <row r="42" spans="2:7" ht="15.75" x14ac:dyDescent="0.25">
      <c r="B42" s="15">
        <v>5</v>
      </c>
      <c r="C42" s="18" t="s">
        <v>89</v>
      </c>
      <c r="D42" s="5">
        <v>1</v>
      </c>
      <c r="E42" s="5">
        <v>1</v>
      </c>
      <c r="F42" s="6">
        <f t="shared" si="2"/>
        <v>1</v>
      </c>
      <c r="G42" s="6">
        <f t="shared" si="3"/>
        <v>1</v>
      </c>
    </row>
    <row r="43" spans="2:7" ht="15.75" x14ac:dyDescent="0.25">
      <c r="B43" s="15">
        <v>6</v>
      </c>
      <c r="C43" s="18" t="s">
        <v>29</v>
      </c>
      <c r="D43" s="5">
        <v>1</v>
      </c>
      <c r="E43" s="5">
        <v>1</v>
      </c>
      <c r="F43" s="6">
        <f t="shared" si="2"/>
        <v>1</v>
      </c>
      <c r="G43" s="6">
        <f t="shared" si="3"/>
        <v>1</v>
      </c>
    </row>
    <row r="44" spans="2:7" ht="15.75" x14ac:dyDescent="0.25">
      <c r="B44" s="15">
        <v>7</v>
      </c>
      <c r="C44" s="18" t="s">
        <v>30</v>
      </c>
      <c r="D44" s="5">
        <v>1</v>
      </c>
      <c r="E44" s="5">
        <v>1</v>
      </c>
      <c r="F44" s="6">
        <f t="shared" si="2"/>
        <v>1</v>
      </c>
      <c r="G44" s="6">
        <f t="shared" si="3"/>
        <v>1</v>
      </c>
    </row>
    <row r="45" spans="2:7" ht="15.75" x14ac:dyDescent="0.25">
      <c r="B45" s="15">
        <v>8</v>
      </c>
      <c r="C45" s="18" t="s">
        <v>90</v>
      </c>
      <c r="D45" s="5">
        <v>1</v>
      </c>
      <c r="E45" s="5">
        <v>1</v>
      </c>
      <c r="F45" s="6">
        <f t="shared" si="2"/>
        <v>1</v>
      </c>
      <c r="G45" s="6">
        <f t="shared" si="3"/>
        <v>1</v>
      </c>
    </row>
    <row r="46" spans="2:7" ht="15.75" x14ac:dyDescent="0.25">
      <c r="B46" s="15">
        <v>9</v>
      </c>
      <c r="C46" s="18" t="s">
        <v>31</v>
      </c>
      <c r="D46" s="5">
        <v>1</v>
      </c>
      <c r="E46" s="5">
        <v>1</v>
      </c>
      <c r="F46" s="6">
        <f t="shared" si="2"/>
        <v>1</v>
      </c>
      <c r="G46" s="6">
        <f t="shared" si="3"/>
        <v>1</v>
      </c>
    </row>
    <row r="47" spans="2:7" ht="15.75" x14ac:dyDescent="0.25">
      <c r="B47" s="15">
        <v>10</v>
      </c>
      <c r="C47" s="18" t="s">
        <v>32</v>
      </c>
      <c r="D47" s="5">
        <v>1</v>
      </c>
      <c r="E47" s="5">
        <v>1</v>
      </c>
      <c r="F47" s="6">
        <f t="shared" ref="F47" si="4">IF(D47&gt;0, 1)</f>
        <v>1</v>
      </c>
      <c r="G47" s="6">
        <f t="shared" ref="G47" si="5">IF(E47&gt;0, 1)</f>
        <v>1</v>
      </c>
    </row>
    <row r="48" spans="2:7" ht="15.75" x14ac:dyDescent="0.25">
      <c r="B48" s="15">
        <v>11</v>
      </c>
      <c r="C48" s="18" t="s">
        <v>33</v>
      </c>
      <c r="D48" s="5">
        <v>1</v>
      </c>
      <c r="E48" s="5">
        <v>1</v>
      </c>
      <c r="F48" s="6">
        <f t="shared" si="2"/>
        <v>1</v>
      </c>
      <c r="G48" s="6">
        <f t="shared" si="3"/>
        <v>1</v>
      </c>
    </row>
    <row r="49" spans="2:5" x14ac:dyDescent="0.25">
      <c r="B49" s="9"/>
      <c r="C49" s="7" t="s">
        <v>15</v>
      </c>
      <c r="D49" s="5">
        <f>SUM(D38:D48)</f>
        <v>11</v>
      </c>
      <c r="E49" s="5">
        <f>SUM(E38:E48)</f>
        <v>11</v>
      </c>
    </row>
    <row r="50" spans="2:5" x14ac:dyDescent="0.25">
      <c r="B50" s="9"/>
      <c r="C50" s="7" t="s">
        <v>16</v>
      </c>
      <c r="D50" s="5">
        <f>SUM(F38:F48)</f>
        <v>11</v>
      </c>
      <c r="E50" s="5">
        <f>SUM(G38:G48)</f>
        <v>11</v>
      </c>
    </row>
    <row r="51" spans="2:5" x14ac:dyDescent="0.25">
      <c r="B51" s="9"/>
      <c r="C51" s="7" t="s">
        <v>17</v>
      </c>
      <c r="D51" s="8">
        <f>SUM(D49/D50)</f>
        <v>1</v>
      </c>
      <c r="E51" s="8">
        <f>SUM(E49/E50)</f>
        <v>1</v>
      </c>
    </row>
    <row r="52" spans="2:5" x14ac:dyDescent="0.25">
      <c r="B52" s="9"/>
      <c r="C52" s="22" t="s">
        <v>18</v>
      </c>
      <c r="D52" s="5">
        <f>LARGE(D38:D48, 1)</f>
        <v>1</v>
      </c>
      <c r="E52" s="5">
        <f>LARGE(E38:E48, 1)</f>
        <v>1</v>
      </c>
    </row>
    <row r="53" spans="2:5" x14ac:dyDescent="0.25">
      <c r="B53" s="9"/>
      <c r="C53" s="22" t="s">
        <v>19</v>
      </c>
      <c r="D53" s="5">
        <f>SMALL(D38:D48,1)</f>
        <v>1</v>
      </c>
      <c r="E53" s="5">
        <f>SMALL(E38:E48,1)</f>
        <v>1</v>
      </c>
    </row>
    <row r="54" spans="2:5" ht="31.5" customHeight="1" x14ac:dyDescent="0.25">
      <c r="B54" s="9"/>
      <c r="C54" s="10"/>
      <c r="D54" s="10" t="str">
        <f>IF(D53&lt;60,"CLINIC FAILED: Score 59 or less ","")</f>
        <v xml:space="preserve">CLINIC FAILED: Score 59 or less </v>
      </c>
      <c r="E54" s="10" t="str">
        <f>IF(E53&lt;60,"CLINIC FAILED: Score 59 or less ","")</f>
        <v xml:space="preserve">CLINIC FAILED: Score 59 or less </v>
      </c>
    </row>
    <row r="55" spans="2:5" ht="15.75" x14ac:dyDescent="0.25">
      <c r="B55" s="9"/>
      <c r="C55" s="23" t="s">
        <v>22</v>
      </c>
      <c r="D55" s="10" t="str">
        <f>IF(D51&lt;80,"CLINIC FAILED: Average 79 or less","")</f>
        <v>CLINIC FAILED: Average 79 or less</v>
      </c>
      <c r="E55" s="10" t="str">
        <f>IF(E51&lt;80,"CLINIC FAILED: Average 79 or less","")</f>
        <v>CLINIC FAILED: Average 79 or less</v>
      </c>
    </row>
    <row r="56" spans="2:5" ht="30" x14ac:dyDescent="0.25">
      <c r="B56" s="16" t="s">
        <v>20</v>
      </c>
      <c r="C56" s="13" t="s">
        <v>86</v>
      </c>
      <c r="D56" s="9"/>
      <c r="E56" s="9"/>
    </row>
    <row r="57" spans="2:5" ht="60.75" customHeight="1" x14ac:dyDescent="0.25">
      <c r="B57" s="16" t="s">
        <v>14</v>
      </c>
      <c r="C57" s="13"/>
      <c r="D57" s="9"/>
      <c r="E57" s="9"/>
    </row>
    <row r="58" spans="2:5" x14ac:dyDescent="0.25">
      <c r="D58" s="9"/>
      <c r="E58" s="9"/>
    </row>
    <row r="59" spans="2:5" x14ac:dyDescent="0.25">
      <c r="B59" s="2" t="s">
        <v>10</v>
      </c>
      <c r="C59" s="19" t="str">
        <f>C3</f>
        <v>Example Student</v>
      </c>
    </row>
    <row r="60" spans="2:5" x14ac:dyDescent="0.25">
      <c r="B60" s="2" t="s">
        <v>11</v>
      </c>
      <c r="C60" s="20" t="str">
        <f>C4</f>
        <v>Example Clinician</v>
      </c>
    </row>
    <row r="61" spans="2:5" x14ac:dyDescent="0.25">
      <c r="B61" s="2" t="s">
        <v>12</v>
      </c>
      <c r="C61" s="20" t="str">
        <f>C5</f>
        <v>Spring 2015</v>
      </c>
    </row>
    <row r="63" spans="2:5" ht="45" x14ac:dyDescent="0.25">
      <c r="C63" s="3" t="s">
        <v>21</v>
      </c>
    </row>
    <row r="64" spans="2:5" x14ac:dyDescent="0.25">
      <c r="C64" s="3" t="s">
        <v>94</v>
      </c>
    </row>
    <row r="65" spans="2:7" x14ac:dyDescent="0.25">
      <c r="B65" s="24"/>
      <c r="C65" s="26" t="s">
        <v>43</v>
      </c>
      <c r="D65" s="34" t="s">
        <v>13</v>
      </c>
      <c r="E65" s="34"/>
    </row>
    <row r="66" spans="2:7" x14ac:dyDescent="0.25">
      <c r="B66" s="14"/>
      <c r="C66" s="21" t="s">
        <v>23</v>
      </c>
      <c r="D66" s="4" t="s">
        <v>20</v>
      </c>
      <c r="E66" s="17" t="s">
        <v>14</v>
      </c>
    </row>
    <row r="67" spans="2:7" ht="15.75" x14ac:dyDescent="0.25">
      <c r="B67" s="15">
        <v>1</v>
      </c>
      <c r="C67" s="18" t="s">
        <v>34</v>
      </c>
      <c r="D67" s="5">
        <v>1</v>
      </c>
      <c r="E67" s="5">
        <v>1</v>
      </c>
      <c r="F67" s="6">
        <f>IF(D67&gt;0, 1)</f>
        <v>1</v>
      </c>
      <c r="G67" s="6">
        <f>IF(E67&gt;0, 1)</f>
        <v>1</v>
      </c>
    </row>
    <row r="68" spans="2:7" ht="15.75" x14ac:dyDescent="0.25">
      <c r="B68" s="15">
        <v>2</v>
      </c>
      <c r="C68" s="18" t="s">
        <v>35</v>
      </c>
      <c r="D68" s="5">
        <v>1</v>
      </c>
      <c r="E68" s="5">
        <v>1</v>
      </c>
      <c r="F68" s="6">
        <f t="shared" ref="F68:F77" si="6">IF(D68&gt;0, 1)</f>
        <v>1</v>
      </c>
      <c r="G68" s="6">
        <f t="shared" ref="G68:G77" si="7">IF(E68&gt;0, 1)</f>
        <v>1</v>
      </c>
    </row>
    <row r="69" spans="2:7" ht="47.25" x14ac:dyDescent="0.25">
      <c r="B69" s="15">
        <v>3</v>
      </c>
      <c r="C69" s="18" t="s">
        <v>91</v>
      </c>
      <c r="D69" s="5">
        <v>1</v>
      </c>
      <c r="E69" s="5">
        <v>1</v>
      </c>
      <c r="F69" s="6">
        <f t="shared" si="6"/>
        <v>1</v>
      </c>
      <c r="G69" s="6">
        <f t="shared" si="7"/>
        <v>1</v>
      </c>
    </row>
    <row r="70" spans="2:7" ht="31.5" x14ac:dyDescent="0.25">
      <c r="B70" s="15">
        <v>4</v>
      </c>
      <c r="C70" s="18" t="s">
        <v>92</v>
      </c>
      <c r="D70" s="5">
        <v>1</v>
      </c>
      <c r="E70" s="5">
        <v>1</v>
      </c>
      <c r="F70" s="6">
        <f t="shared" si="6"/>
        <v>1</v>
      </c>
      <c r="G70" s="6">
        <f t="shared" si="7"/>
        <v>1</v>
      </c>
    </row>
    <row r="71" spans="2:7" ht="31.5" x14ac:dyDescent="0.25">
      <c r="B71" s="15">
        <v>5</v>
      </c>
      <c r="C71" s="18" t="s">
        <v>36</v>
      </c>
      <c r="D71" s="5">
        <v>1</v>
      </c>
      <c r="E71" s="5">
        <v>1</v>
      </c>
      <c r="F71" s="6">
        <f t="shared" si="6"/>
        <v>1</v>
      </c>
      <c r="G71" s="6">
        <f t="shared" si="7"/>
        <v>1</v>
      </c>
    </row>
    <row r="72" spans="2:7" ht="15.75" x14ac:dyDescent="0.25">
      <c r="B72" s="15">
        <v>6</v>
      </c>
      <c r="C72" s="18" t="s">
        <v>37</v>
      </c>
      <c r="D72" s="5">
        <v>1</v>
      </c>
      <c r="E72" s="5">
        <v>1</v>
      </c>
      <c r="F72" s="6">
        <f t="shared" si="6"/>
        <v>1</v>
      </c>
      <c r="G72" s="6">
        <f t="shared" si="7"/>
        <v>1</v>
      </c>
    </row>
    <row r="73" spans="2:7" ht="15.75" x14ac:dyDescent="0.25">
      <c r="B73" s="15">
        <v>7</v>
      </c>
      <c r="C73" s="18" t="s">
        <v>38</v>
      </c>
      <c r="D73" s="5">
        <v>1</v>
      </c>
      <c r="E73" s="5">
        <v>1</v>
      </c>
      <c r="F73" s="6">
        <f t="shared" si="6"/>
        <v>1</v>
      </c>
      <c r="G73" s="6">
        <f t="shared" si="7"/>
        <v>1</v>
      </c>
    </row>
    <row r="74" spans="2:7" ht="31.5" x14ac:dyDescent="0.25">
      <c r="B74" s="15">
        <v>8</v>
      </c>
      <c r="C74" s="18" t="s">
        <v>39</v>
      </c>
      <c r="D74" s="5">
        <v>1</v>
      </c>
      <c r="E74" s="5">
        <v>1</v>
      </c>
      <c r="F74" s="6">
        <f t="shared" si="6"/>
        <v>1</v>
      </c>
      <c r="G74" s="6">
        <f t="shared" si="7"/>
        <v>1</v>
      </c>
    </row>
    <row r="75" spans="2:7" ht="15.75" x14ac:dyDescent="0.25">
      <c r="B75" s="15">
        <v>9</v>
      </c>
      <c r="C75" s="18" t="s">
        <v>40</v>
      </c>
      <c r="D75" s="5">
        <v>1</v>
      </c>
      <c r="E75" s="5">
        <v>1</v>
      </c>
      <c r="F75" s="6">
        <f t="shared" ref="F75" si="8">IF(D75&gt;0, 1)</f>
        <v>1</v>
      </c>
      <c r="G75" s="6">
        <f t="shared" ref="G75" si="9">IF(E75&gt;0, 1)</f>
        <v>1</v>
      </c>
    </row>
    <row r="76" spans="2:7" ht="31.5" x14ac:dyDescent="0.25">
      <c r="B76" s="15">
        <v>10</v>
      </c>
      <c r="C76" s="18" t="s">
        <v>41</v>
      </c>
      <c r="D76" s="5">
        <v>1</v>
      </c>
      <c r="E76" s="5">
        <v>1</v>
      </c>
      <c r="F76" s="6">
        <f t="shared" si="6"/>
        <v>1</v>
      </c>
      <c r="G76" s="6">
        <f t="shared" si="7"/>
        <v>1</v>
      </c>
    </row>
    <row r="77" spans="2:7" ht="31.5" x14ac:dyDescent="0.25">
      <c r="B77" s="15">
        <v>11</v>
      </c>
      <c r="C77" s="18" t="s">
        <v>42</v>
      </c>
      <c r="D77" s="5">
        <v>1</v>
      </c>
      <c r="E77" s="5">
        <v>1</v>
      </c>
      <c r="F77" s="6">
        <f t="shared" si="6"/>
        <v>1</v>
      </c>
      <c r="G77" s="6">
        <f t="shared" si="7"/>
        <v>1</v>
      </c>
    </row>
    <row r="78" spans="2:7" x14ac:dyDescent="0.25">
      <c r="B78" s="9"/>
      <c r="C78" s="7" t="s">
        <v>15</v>
      </c>
      <c r="D78" s="5">
        <f>SUM(D67:D77)</f>
        <v>11</v>
      </c>
      <c r="E78" s="5">
        <f>SUM(E67:E77)</f>
        <v>11</v>
      </c>
    </row>
    <row r="79" spans="2:7" x14ac:dyDescent="0.25">
      <c r="B79" s="9"/>
      <c r="C79" s="7" t="s">
        <v>16</v>
      </c>
      <c r="D79" s="5">
        <f>SUM(F67:F77)</f>
        <v>11</v>
      </c>
      <c r="E79" s="5">
        <f>SUM(G67:G77)</f>
        <v>11</v>
      </c>
    </row>
    <row r="80" spans="2:7" x14ac:dyDescent="0.25">
      <c r="B80" s="9"/>
      <c r="C80" s="7" t="s">
        <v>17</v>
      </c>
      <c r="D80" s="8">
        <f>SUM(D78/D79)</f>
        <v>1</v>
      </c>
      <c r="E80" s="8">
        <f>SUM(E78/E79)</f>
        <v>1</v>
      </c>
    </row>
    <row r="81" spans="2:7" x14ac:dyDescent="0.25">
      <c r="B81" s="9"/>
      <c r="C81" s="22" t="s">
        <v>18</v>
      </c>
      <c r="D81" s="5">
        <f>LARGE(D67:D77, 1)</f>
        <v>1</v>
      </c>
      <c r="E81" s="5">
        <f>LARGE(E67:E77, 1)</f>
        <v>1</v>
      </c>
    </row>
    <row r="82" spans="2:7" x14ac:dyDescent="0.25">
      <c r="B82" s="9"/>
      <c r="C82" s="22" t="s">
        <v>19</v>
      </c>
      <c r="D82" s="5">
        <f>SMALL(D67:D77,1)</f>
        <v>1</v>
      </c>
      <c r="E82" s="5">
        <f>SMALL(E67:E77,1)</f>
        <v>1</v>
      </c>
    </row>
    <row r="83" spans="2:7" ht="15" customHeight="1" x14ac:dyDescent="0.25">
      <c r="B83" s="9"/>
      <c r="C83" s="10"/>
      <c r="D83" s="10" t="str">
        <f>IF(D82&lt;60,"CLINIC FAILED: Score 59 or less ","")</f>
        <v xml:space="preserve">CLINIC FAILED: Score 59 or less </v>
      </c>
      <c r="E83" s="10" t="str">
        <f>IF(E82&lt;60,"CLINIC FAILED: Score 59 or less ","")</f>
        <v xml:space="preserve">CLINIC FAILED: Score 59 or less </v>
      </c>
    </row>
    <row r="84" spans="2:7" ht="15.75" x14ac:dyDescent="0.25">
      <c r="B84" s="9"/>
      <c r="C84" s="23" t="s">
        <v>22</v>
      </c>
      <c r="D84" s="10" t="str">
        <f>IF(D80&lt;80,"CLINIC FAILED: Average 79 or less","")</f>
        <v>CLINIC FAILED: Average 79 or less</v>
      </c>
      <c r="E84" s="10" t="str">
        <f>IF(E80&lt;80,"CLINIC FAILED: Average 79 or less","")</f>
        <v>CLINIC FAILED: Average 79 or less</v>
      </c>
    </row>
    <row r="85" spans="2:7" ht="30" x14ac:dyDescent="0.25">
      <c r="B85" s="16" t="s">
        <v>20</v>
      </c>
      <c r="C85" s="13" t="s">
        <v>86</v>
      </c>
      <c r="D85" s="9"/>
      <c r="E85" s="9"/>
    </row>
    <row r="86" spans="2:7" ht="60.75" customHeight="1" x14ac:dyDescent="0.25">
      <c r="B86" s="16" t="s">
        <v>14</v>
      </c>
      <c r="C86" s="13"/>
      <c r="D86" s="9"/>
      <c r="E86" s="9"/>
    </row>
    <row r="87" spans="2:7" x14ac:dyDescent="0.25">
      <c r="D87" s="9"/>
      <c r="E87" s="9"/>
    </row>
    <row r="88" spans="2:7" x14ac:dyDescent="0.25">
      <c r="B88" s="2" t="s">
        <v>10</v>
      </c>
      <c r="C88" s="19" t="str">
        <f>C3</f>
        <v>Example Student</v>
      </c>
    </row>
    <row r="89" spans="2:7" x14ac:dyDescent="0.25">
      <c r="B89" s="2" t="s">
        <v>11</v>
      </c>
      <c r="C89" s="20" t="str">
        <f>C4</f>
        <v>Example Clinician</v>
      </c>
    </row>
    <row r="90" spans="2:7" x14ac:dyDescent="0.25">
      <c r="B90" s="2" t="s">
        <v>12</v>
      </c>
      <c r="C90" s="20" t="str">
        <f>C5</f>
        <v>Spring 2015</v>
      </c>
    </row>
    <row r="92" spans="2:7" ht="45" x14ac:dyDescent="0.25">
      <c r="C92" s="3" t="s">
        <v>21</v>
      </c>
    </row>
    <row r="93" spans="2:7" x14ac:dyDescent="0.25">
      <c r="C93" s="3" t="s">
        <v>94</v>
      </c>
    </row>
    <row r="94" spans="2:7" x14ac:dyDescent="0.25">
      <c r="B94" s="24"/>
      <c r="C94" s="26" t="s">
        <v>44</v>
      </c>
      <c r="D94" s="34" t="s">
        <v>13</v>
      </c>
      <c r="E94" s="34"/>
    </row>
    <row r="95" spans="2:7" x14ac:dyDescent="0.25">
      <c r="B95" s="14"/>
      <c r="C95" s="21" t="s">
        <v>23</v>
      </c>
      <c r="D95" s="4" t="s">
        <v>20</v>
      </c>
      <c r="E95" s="17" t="s">
        <v>14</v>
      </c>
    </row>
    <row r="96" spans="2:7" ht="31.5" x14ac:dyDescent="0.25">
      <c r="B96" s="15">
        <v>1</v>
      </c>
      <c r="C96" s="18" t="s">
        <v>45</v>
      </c>
      <c r="D96" s="5">
        <v>1</v>
      </c>
      <c r="E96" s="5">
        <v>1</v>
      </c>
      <c r="F96" s="6">
        <f>IF(D96&gt;0, 1)</f>
        <v>1</v>
      </c>
      <c r="G96" s="6">
        <f>IF(E96&gt;0, 1)</f>
        <v>1</v>
      </c>
    </row>
    <row r="97" spans="2:7" ht="15.75" x14ac:dyDescent="0.25">
      <c r="B97" s="15">
        <v>2</v>
      </c>
      <c r="C97" s="18" t="s">
        <v>46</v>
      </c>
      <c r="D97" s="5">
        <v>1</v>
      </c>
      <c r="E97" s="5">
        <v>1</v>
      </c>
      <c r="F97" s="6">
        <f t="shared" ref="F97:F114" si="10">IF(D97&gt;0, 1)</f>
        <v>1</v>
      </c>
      <c r="G97" s="6">
        <f t="shared" ref="G97:G114" si="11">IF(E97&gt;0, 1)</f>
        <v>1</v>
      </c>
    </row>
    <row r="98" spans="2:7" ht="15.75" x14ac:dyDescent="0.25">
      <c r="B98" s="15">
        <v>3</v>
      </c>
      <c r="C98" s="18" t="s">
        <v>47</v>
      </c>
      <c r="D98" s="5">
        <v>1</v>
      </c>
      <c r="E98" s="5">
        <v>1</v>
      </c>
      <c r="F98" s="6">
        <f t="shared" si="10"/>
        <v>1</v>
      </c>
      <c r="G98" s="6">
        <f t="shared" si="11"/>
        <v>1</v>
      </c>
    </row>
    <row r="99" spans="2:7" ht="15.75" x14ac:dyDescent="0.25">
      <c r="B99" s="15">
        <v>4</v>
      </c>
      <c r="C99" s="18" t="s">
        <v>48</v>
      </c>
      <c r="D99" s="5">
        <v>1</v>
      </c>
      <c r="E99" s="5">
        <v>1</v>
      </c>
      <c r="F99" s="6">
        <f t="shared" si="10"/>
        <v>1</v>
      </c>
      <c r="G99" s="6">
        <f t="shared" si="11"/>
        <v>1</v>
      </c>
    </row>
    <row r="100" spans="2:7" ht="31.5" x14ac:dyDescent="0.25">
      <c r="B100" s="15">
        <v>5</v>
      </c>
      <c r="C100" s="18" t="s">
        <v>49</v>
      </c>
      <c r="D100" s="5">
        <v>1</v>
      </c>
      <c r="E100" s="5">
        <v>1</v>
      </c>
      <c r="F100" s="6">
        <f t="shared" si="10"/>
        <v>1</v>
      </c>
      <c r="G100" s="6">
        <f t="shared" si="11"/>
        <v>1</v>
      </c>
    </row>
    <row r="101" spans="2:7" ht="31.5" x14ac:dyDescent="0.25">
      <c r="B101" s="15">
        <v>6</v>
      </c>
      <c r="C101" s="18" t="s">
        <v>50</v>
      </c>
      <c r="D101" s="5">
        <v>1</v>
      </c>
      <c r="E101" s="5">
        <v>1</v>
      </c>
      <c r="F101" s="6">
        <f t="shared" si="10"/>
        <v>1</v>
      </c>
      <c r="G101" s="6">
        <f t="shared" si="11"/>
        <v>1</v>
      </c>
    </row>
    <row r="102" spans="2:7" ht="31.5" x14ac:dyDescent="0.25">
      <c r="B102" s="15">
        <v>7</v>
      </c>
      <c r="C102" s="18" t="s">
        <v>51</v>
      </c>
      <c r="D102" s="5">
        <v>1</v>
      </c>
      <c r="E102" s="5">
        <v>1</v>
      </c>
      <c r="F102" s="6">
        <f t="shared" si="10"/>
        <v>1</v>
      </c>
      <c r="G102" s="6">
        <f t="shared" si="11"/>
        <v>1</v>
      </c>
    </row>
    <row r="103" spans="2:7" ht="15.75" x14ac:dyDescent="0.25">
      <c r="B103" s="15">
        <v>8</v>
      </c>
      <c r="C103" s="18" t="s">
        <v>52</v>
      </c>
      <c r="D103" s="5">
        <v>1</v>
      </c>
      <c r="E103" s="5">
        <v>1</v>
      </c>
      <c r="F103" s="6">
        <f t="shared" si="10"/>
        <v>1</v>
      </c>
      <c r="G103" s="6">
        <f t="shared" si="11"/>
        <v>1</v>
      </c>
    </row>
    <row r="104" spans="2:7" ht="15.75" x14ac:dyDescent="0.25">
      <c r="B104" s="15">
        <v>9</v>
      </c>
      <c r="C104" s="18" t="s">
        <v>53</v>
      </c>
      <c r="D104" s="5">
        <v>1</v>
      </c>
      <c r="E104" s="5">
        <v>1</v>
      </c>
      <c r="F104" s="6">
        <f t="shared" si="10"/>
        <v>1</v>
      </c>
      <c r="G104" s="6">
        <f t="shared" si="11"/>
        <v>1</v>
      </c>
    </row>
    <row r="105" spans="2:7" ht="15.75" x14ac:dyDescent="0.25">
      <c r="B105" s="15">
        <v>10</v>
      </c>
      <c r="C105" s="18" t="s">
        <v>54</v>
      </c>
      <c r="D105" s="5">
        <v>1</v>
      </c>
      <c r="E105" s="5">
        <v>1</v>
      </c>
      <c r="F105" s="6">
        <f>IF(D105&gt;0, 1)</f>
        <v>1</v>
      </c>
      <c r="G105" s="6">
        <f>IF(E105&gt;0, 1)</f>
        <v>1</v>
      </c>
    </row>
    <row r="106" spans="2:7" ht="15.75" x14ac:dyDescent="0.25">
      <c r="B106" s="15">
        <v>11</v>
      </c>
      <c r="C106" s="18" t="s">
        <v>55</v>
      </c>
      <c r="D106" s="5">
        <v>1</v>
      </c>
      <c r="E106" s="5">
        <v>1</v>
      </c>
      <c r="F106" s="6">
        <f t="shared" ref="F106:F113" si="12">IF(D106&gt;0, 1)</f>
        <v>1</v>
      </c>
      <c r="G106" s="6">
        <f t="shared" ref="G106:G113" si="13">IF(E106&gt;0, 1)</f>
        <v>1</v>
      </c>
    </row>
    <row r="107" spans="2:7" ht="31.5" x14ac:dyDescent="0.25">
      <c r="B107" s="15">
        <v>12</v>
      </c>
      <c r="C107" s="18" t="s">
        <v>93</v>
      </c>
      <c r="D107" s="5">
        <v>1</v>
      </c>
      <c r="E107" s="5">
        <v>1</v>
      </c>
      <c r="F107" s="6">
        <f t="shared" si="12"/>
        <v>1</v>
      </c>
      <c r="G107" s="6">
        <f t="shared" si="13"/>
        <v>1</v>
      </c>
    </row>
    <row r="108" spans="2:7" ht="15.75" x14ac:dyDescent="0.25">
      <c r="B108" s="15">
        <v>13</v>
      </c>
      <c r="C108" s="18" t="s">
        <v>56</v>
      </c>
      <c r="D108" s="5">
        <v>1</v>
      </c>
      <c r="E108" s="5">
        <v>1</v>
      </c>
      <c r="F108" s="6">
        <f t="shared" si="12"/>
        <v>1</v>
      </c>
      <c r="G108" s="6">
        <f t="shared" si="13"/>
        <v>1</v>
      </c>
    </row>
    <row r="109" spans="2:7" ht="15.75" x14ac:dyDescent="0.25">
      <c r="B109" s="15">
        <v>14</v>
      </c>
      <c r="C109" s="18" t="s">
        <v>57</v>
      </c>
      <c r="D109" s="5">
        <v>1</v>
      </c>
      <c r="E109" s="5">
        <v>1</v>
      </c>
      <c r="F109" s="6">
        <f t="shared" si="12"/>
        <v>1</v>
      </c>
      <c r="G109" s="6">
        <f t="shared" si="13"/>
        <v>1</v>
      </c>
    </row>
    <row r="110" spans="2:7" ht="15.75" x14ac:dyDescent="0.25">
      <c r="B110" s="15">
        <v>15</v>
      </c>
      <c r="C110" s="18" t="s">
        <v>58</v>
      </c>
      <c r="D110" s="5">
        <v>1</v>
      </c>
      <c r="E110" s="5">
        <v>1</v>
      </c>
      <c r="F110" s="6">
        <f t="shared" si="12"/>
        <v>1</v>
      </c>
      <c r="G110" s="6">
        <f t="shared" si="13"/>
        <v>1</v>
      </c>
    </row>
    <row r="111" spans="2:7" ht="15.75" x14ac:dyDescent="0.25">
      <c r="B111" s="15">
        <v>16</v>
      </c>
      <c r="C111" s="18" t="s">
        <v>59</v>
      </c>
      <c r="D111" s="5">
        <v>1</v>
      </c>
      <c r="E111" s="5">
        <v>1</v>
      </c>
      <c r="F111" s="6">
        <f t="shared" si="12"/>
        <v>1</v>
      </c>
      <c r="G111" s="6">
        <f t="shared" si="13"/>
        <v>1</v>
      </c>
    </row>
    <row r="112" spans="2:7" ht="15.75" x14ac:dyDescent="0.25">
      <c r="B112" s="15">
        <v>17</v>
      </c>
      <c r="C112" s="18" t="s">
        <v>60</v>
      </c>
      <c r="D112" s="5">
        <v>1</v>
      </c>
      <c r="E112" s="5">
        <v>1</v>
      </c>
      <c r="F112" s="6">
        <f t="shared" si="12"/>
        <v>1</v>
      </c>
      <c r="G112" s="6">
        <f t="shared" si="13"/>
        <v>1</v>
      </c>
    </row>
    <row r="113" spans="2:7" ht="15.75" x14ac:dyDescent="0.25">
      <c r="B113" s="15">
        <v>18</v>
      </c>
      <c r="C113" s="18" t="s">
        <v>61</v>
      </c>
      <c r="D113" s="5">
        <v>1</v>
      </c>
      <c r="E113" s="5">
        <v>1</v>
      </c>
      <c r="F113" s="6">
        <f t="shared" si="12"/>
        <v>1</v>
      </c>
      <c r="G113" s="6">
        <f t="shared" si="13"/>
        <v>1</v>
      </c>
    </row>
    <row r="114" spans="2:7" ht="15.75" x14ac:dyDescent="0.25">
      <c r="B114" s="15">
        <v>19</v>
      </c>
      <c r="C114" s="18" t="s">
        <v>62</v>
      </c>
      <c r="D114" s="5">
        <v>1</v>
      </c>
      <c r="E114" s="5">
        <v>1</v>
      </c>
      <c r="F114" s="6">
        <f t="shared" si="10"/>
        <v>1</v>
      </c>
      <c r="G114" s="6">
        <f t="shared" si="11"/>
        <v>1</v>
      </c>
    </row>
    <row r="115" spans="2:7" x14ac:dyDescent="0.25">
      <c r="B115" s="9"/>
      <c r="C115" s="7" t="s">
        <v>15</v>
      </c>
      <c r="D115" s="5">
        <f>SUM(D96:D114)</f>
        <v>19</v>
      </c>
      <c r="E115" s="5">
        <f>SUM(E96:E114)</f>
        <v>19</v>
      </c>
    </row>
    <row r="116" spans="2:7" x14ac:dyDescent="0.25">
      <c r="B116" s="9"/>
      <c r="C116" s="7" t="s">
        <v>16</v>
      </c>
      <c r="D116" s="5">
        <f>SUM(F96:F114)</f>
        <v>19</v>
      </c>
      <c r="E116" s="5">
        <f>SUM(G96:G114)</f>
        <v>19</v>
      </c>
    </row>
    <row r="117" spans="2:7" x14ac:dyDescent="0.25">
      <c r="B117" s="9"/>
      <c r="C117" s="7" t="s">
        <v>17</v>
      </c>
      <c r="D117" s="8">
        <f>SUM(D115/D116)</f>
        <v>1</v>
      </c>
      <c r="E117" s="8">
        <f>SUM(E115/E116)</f>
        <v>1</v>
      </c>
    </row>
    <row r="118" spans="2:7" x14ac:dyDescent="0.25">
      <c r="B118" s="9"/>
      <c r="C118" s="22" t="s">
        <v>18</v>
      </c>
      <c r="D118" s="5">
        <f>LARGE(D96:D114, 1)</f>
        <v>1</v>
      </c>
      <c r="E118" s="5">
        <f>LARGE(E96:E114, 1)</f>
        <v>1</v>
      </c>
    </row>
    <row r="119" spans="2:7" x14ac:dyDescent="0.25">
      <c r="B119" s="9"/>
      <c r="C119" s="22" t="s">
        <v>19</v>
      </c>
      <c r="D119" s="5">
        <f>SMALL(D96:D114,1)</f>
        <v>1</v>
      </c>
      <c r="E119" s="5">
        <f>SMALL(E96:E114,1)</f>
        <v>1</v>
      </c>
    </row>
    <row r="120" spans="2:7" ht="35.25" customHeight="1" x14ac:dyDescent="0.25">
      <c r="B120" s="9"/>
      <c r="C120" s="10"/>
      <c r="D120" s="10" t="str">
        <f>IF(D119&lt;60,"CLINIC FAILED: Score 59 or less ","")</f>
        <v xml:space="preserve">CLINIC FAILED: Score 59 or less </v>
      </c>
      <c r="E120" s="10" t="str">
        <f>IF(E119&lt;60,"CLINIC FAILED: Score 59 or less ","")</f>
        <v xml:space="preserve">CLINIC FAILED: Score 59 or less </v>
      </c>
    </row>
    <row r="121" spans="2:7" ht="15.75" x14ac:dyDescent="0.25">
      <c r="B121" s="9"/>
      <c r="C121" s="23" t="s">
        <v>22</v>
      </c>
      <c r="D121" s="10" t="str">
        <f>IF(D117&lt;80,"CLINIC FAILED: Average 79 or less","")</f>
        <v>CLINIC FAILED: Average 79 or less</v>
      </c>
      <c r="E121" s="10" t="str">
        <f>IF(E117&lt;80,"CLINIC FAILED: Average 79 or less","")</f>
        <v>CLINIC FAILED: Average 79 or less</v>
      </c>
    </row>
    <row r="122" spans="2:7" ht="30" x14ac:dyDescent="0.25">
      <c r="B122" s="16" t="s">
        <v>20</v>
      </c>
      <c r="C122" s="13" t="s">
        <v>86</v>
      </c>
      <c r="D122" s="9"/>
      <c r="E122" s="9"/>
    </row>
    <row r="123" spans="2:7" ht="60.75" customHeight="1" x14ac:dyDescent="0.25">
      <c r="B123" s="16" t="s">
        <v>14</v>
      </c>
      <c r="C123" s="13"/>
      <c r="D123" s="9"/>
      <c r="E123" s="9"/>
    </row>
    <row r="124" spans="2:7" x14ac:dyDescent="0.25">
      <c r="D124" s="9"/>
      <c r="E124" s="9"/>
    </row>
    <row r="125" spans="2:7" x14ac:dyDescent="0.25">
      <c r="B125" s="2" t="s">
        <v>10</v>
      </c>
      <c r="C125" s="19"/>
    </row>
    <row r="126" spans="2:7" x14ac:dyDescent="0.25">
      <c r="B126" s="2" t="s">
        <v>11</v>
      </c>
      <c r="C126" s="20"/>
    </row>
    <row r="127" spans="2:7" x14ac:dyDescent="0.25">
      <c r="B127" s="2" t="s">
        <v>12</v>
      </c>
      <c r="C127" s="20"/>
    </row>
    <row r="129" spans="2:5" x14ac:dyDescent="0.25">
      <c r="C129" s="27" t="s">
        <v>63</v>
      </c>
    </row>
    <row r="130" spans="2:5" ht="180" customHeight="1" x14ac:dyDescent="0.25">
      <c r="B130" s="16" t="s">
        <v>20</v>
      </c>
      <c r="C130" s="13" t="s">
        <v>86</v>
      </c>
    </row>
    <row r="131" spans="2:5" ht="180" customHeight="1" x14ac:dyDescent="0.25">
      <c r="B131" s="16" t="s">
        <v>14</v>
      </c>
      <c r="C131" s="13"/>
    </row>
    <row r="133" spans="2:5" x14ac:dyDescent="0.25">
      <c r="C133" s="27" t="s">
        <v>64</v>
      </c>
    </row>
    <row r="134" spans="2:5" ht="180" customHeight="1" x14ac:dyDescent="0.25">
      <c r="C134" s="13"/>
    </row>
    <row r="137" spans="2:5" x14ac:dyDescent="0.25">
      <c r="B137" s="39" t="s">
        <v>8</v>
      </c>
      <c r="C137" s="39"/>
      <c r="D137" s="39"/>
      <c r="E137" s="39"/>
    </row>
    <row r="138" spans="2:5" ht="18.75" x14ac:dyDescent="0.3">
      <c r="B138" s="35" t="s">
        <v>87</v>
      </c>
      <c r="C138" s="35"/>
      <c r="D138" s="35"/>
      <c r="E138" s="35"/>
    </row>
    <row r="139" spans="2:5" x14ac:dyDescent="0.25">
      <c r="B139" s="2" t="s">
        <v>10</v>
      </c>
      <c r="C139" s="19" t="str">
        <f>C3</f>
        <v>Example Student</v>
      </c>
    </row>
    <row r="140" spans="2:5" x14ac:dyDescent="0.25">
      <c r="B140" s="2" t="s">
        <v>11</v>
      </c>
      <c r="C140" s="20" t="str">
        <f>C4</f>
        <v>Example Clinician</v>
      </c>
    </row>
    <row r="141" spans="2:5" x14ac:dyDescent="0.25">
      <c r="B141" s="2" t="s">
        <v>12</v>
      </c>
      <c r="C141" s="20" t="str">
        <f>C5</f>
        <v>Spring 2015</v>
      </c>
    </row>
    <row r="143" spans="2:5" ht="45" x14ac:dyDescent="0.25">
      <c r="C143" s="3" t="s">
        <v>21</v>
      </c>
    </row>
    <row r="145" spans="3:12" x14ac:dyDescent="0.25">
      <c r="D145" s="34" t="s">
        <v>13</v>
      </c>
      <c r="E145" s="34"/>
      <c r="H145" s="36" t="s">
        <v>67</v>
      </c>
      <c r="I145" s="36"/>
      <c r="K145" s="36" t="s">
        <v>68</v>
      </c>
      <c r="L145" s="36"/>
    </row>
    <row r="146" spans="3:12" x14ac:dyDescent="0.25">
      <c r="D146" s="28" t="s">
        <v>20</v>
      </c>
      <c r="E146" s="29" t="s">
        <v>14</v>
      </c>
      <c r="H146" s="4" t="s">
        <v>20</v>
      </c>
      <c r="I146" s="17" t="s">
        <v>14</v>
      </c>
      <c r="K146" s="4" t="s">
        <v>20</v>
      </c>
      <c r="L146" s="17" t="s">
        <v>14</v>
      </c>
    </row>
    <row r="147" spans="3:12" x14ac:dyDescent="0.25">
      <c r="C147" s="12" t="s">
        <v>9</v>
      </c>
      <c r="D147" s="31">
        <f>D22</f>
        <v>1</v>
      </c>
      <c r="E147" s="31">
        <f>E22</f>
        <v>1</v>
      </c>
      <c r="H147" s="5">
        <f>D23</f>
        <v>1</v>
      </c>
      <c r="I147" s="5">
        <f>E23</f>
        <v>1</v>
      </c>
      <c r="K147" s="5">
        <f>D24</f>
        <v>1</v>
      </c>
      <c r="L147" s="5">
        <f>E24</f>
        <v>1</v>
      </c>
    </row>
    <row r="148" spans="3:12" x14ac:dyDescent="0.25">
      <c r="C148" s="12" t="s">
        <v>24</v>
      </c>
      <c r="D148" s="31">
        <f>D51</f>
        <v>1</v>
      </c>
      <c r="E148" s="31">
        <f>E51</f>
        <v>1</v>
      </c>
      <c r="H148" s="5">
        <f>D52</f>
        <v>1</v>
      </c>
      <c r="I148" s="5">
        <f>E52</f>
        <v>1</v>
      </c>
      <c r="K148" s="5">
        <f>D53</f>
        <v>1</v>
      </c>
      <c r="L148" s="5">
        <f>E53</f>
        <v>1</v>
      </c>
    </row>
    <row r="149" spans="3:12" x14ac:dyDescent="0.25">
      <c r="C149" s="12" t="s">
        <v>43</v>
      </c>
      <c r="D149" s="31">
        <f>D80</f>
        <v>1</v>
      </c>
      <c r="E149" s="31">
        <f>E80</f>
        <v>1</v>
      </c>
      <c r="H149" s="5">
        <f>D81</f>
        <v>1</v>
      </c>
      <c r="I149" s="5">
        <f>E81</f>
        <v>1</v>
      </c>
      <c r="K149" s="5">
        <f>D82</f>
        <v>1</v>
      </c>
      <c r="L149" s="5">
        <f>E82</f>
        <v>1</v>
      </c>
    </row>
    <row r="150" spans="3:12" x14ac:dyDescent="0.25">
      <c r="C150" s="12" t="s">
        <v>44</v>
      </c>
      <c r="D150" s="31">
        <f>D117</f>
        <v>1</v>
      </c>
      <c r="E150" s="31">
        <f>E117</f>
        <v>1</v>
      </c>
      <c r="H150" s="5">
        <f>D118</f>
        <v>1</v>
      </c>
      <c r="I150" s="5">
        <f>E118</f>
        <v>1</v>
      </c>
      <c r="K150" s="5">
        <f>D119</f>
        <v>1</v>
      </c>
      <c r="L150" s="5">
        <f>E119</f>
        <v>1</v>
      </c>
    </row>
    <row r="152" spans="3:12" x14ac:dyDescent="0.25">
      <c r="C152" s="30" t="s">
        <v>15</v>
      </c>
      <c r="D152" s="5">
        <f>SUM(D20,D49,D78,D115)</f>
        <v>50</v>
      </c>
      <c r="E152" s="5">
        <f>SUM(E20,E49,E78,E115)</f>
        <v>50</v>
      </c>
    </row>
    <row r="153" spans="3:12" x14ac:dyDescent="0.25">
      <c r="C153" s="30" t="s">
        <v>16</v>
      </c>
      <c r="D153" s="5">
        <f>SUM(D21,D50,D79,D116)</f>
        <v>50</v>
      </c>
      <c r="E153" s="5">
        <f>SUM(E21,E50,E79,E116)</f>
        <v>50</v>
      </c>
    </row>
    <row r="154" spans="3:12" x14ac:dyDescent="0.25">
      <c r="C154" s="30" t="s">
        <v>17</v>
      </c>
      <c r="D154" s="8">
        <f>SUM(D152/D153)</f>
        <v>1</v>
      </c>
      <c r="E154" s="8">
        <f>SUM(E152/E153)</f>
        <v>1</v>
      </c>
    </row>
    <row r="155" spans="3:12" x14ac:dyDescent="0.25">
      <c r="C155" s="30" t="s">
        <v>18</v>
      </c>
      <c r="D155" s="5">
        <f>LARGE(H147:H150, 1)</f>
        <v>1</v>
      </c>
      <c r="E155" s="5">
        <f>LARGE(I147:I150, 1)</f>
        <v>1</v>
      </c>
    </row>
    <row r="156" spans="3:12" x14ac:dyDescent="0.25">
      <c r="C156" s="30" t="s">
        <v>19</v>
      </c>
      <c r="D156" s="5">
        <f>SMALL(K147:K150,1)</f>
        <v>1</v>
      </c>
      <c r="E156" s="5">
        <f>SMALL(L147:L150,1)</f>
        <v>1</v>
      </c>
    </row>
    <row r="157" spans="3:12" x14ac:dyDescent="0.25">
      <c r="C157" s="30" t="s">
        <v>65</v>
      </c>
      <c r="D157" s="13" t="str">
        <f>IF(D156&lt;60,"CLINIC FAILED: Score 59 or less ","NO")</f>
        <v xml:space="preserve">CLINIC FAILED: Score 59 or less </v>
      </c>
      <c r="E157" s="13" t="str">
        <f>IF(E156&lt;60,"CLINIC FAILED: Score 59 or less ","NO")</f>
        <v xml:space="preserve">CLINIC FAILED: Score 59 or less </v>
      </c>
    </row>
    <row r="158" spans="3:12" x14ac:dyDescent="0.25">
      <c r="C158" s="30" t="s">
        <v>66</v>
      </c>
      <c r="D158" s="13" t="str">
        <f>IF(D154&lt;80,"CLINIC FAILED: Average 79 or less","NO")</f>
        <v>CLINIC FAILED: Average 79 or less</v>
      </c>
      <c r="E158" s="13" t="str">
        <f>IF(E154&lt;80,"CLINIC FAILED: Average 79 or less","NO")</f>
        <v>CLINIC FAILED: Average 79 or less</v>
      </c>
    </row>
    <row r="160" spans="3:12" x14ac:dyDescent="0.25">
      <c r="C160" s="37" t="s">
        <v>80</v>
      </c>
      <c r="D160" s="38"/>
    </row>
    <row r="161" spans="3:5" x14ac:dyDescent="0.25">
      <c r="C161" s="33" t="s">
        <v>75</v>
      </c>
      <c r="D161" s="5" t="s">
        <v>81</v>
      </c>
    </row>
    <row r="162" spans="3:5" x14ac:dyDescent="0.25">
      <c r="C162" s="33" t="s">
        <v>76</v>
      </c>
      <c r="D162" s="5" t="s">
        <v>82</v>
      </c>
    </row>
    <row r="163" spans="3:5" x14ac:dyDescent="0.25">
      <c r="C163" s="33" t="s">
        <v>77</v>
      </c>
      <c r="D163" s="5" t="s">
        <v>83</v>
      </c>
    </row>
    <row r="164" spans="3:5" x14ac:dyDescent="0.25">
      <c r="C164" s="33" t="s">
        <v>78</v>
      </c>
      <c r="D164" s="5" t="s">
        <v>84</v>
      </c>
    </row>
    <row r="165" spans="3:5" x14ac:dyDescent="0.25">
      <c r="C165" s="33" t="s">
        <v>79</v>
      </c>
      <c r="D165" s="5" t="s">
        <v>85</v>
      </c>
    </row>
    <row r="168" spans="3:5" x14ac:dyDescent="0.25">
      <c r="E168" s="9"/>
    </row>
    <row r="170" spans="3:5" ht="15.75" thickBot="1" x14ac:dyDescent="0.3">
      <c r="C170" s="32"/>
      <c r="D170" s="11"/>
    </row>
    <row r="171" spans="3:5" x14ac:dyDescent="0.25">
      <c r="C171" s="3" t="s">
        <v>69</v>
      </c>
      <c r="D171" s="1" t="s">
        <v>70</v>
      </c>
    </row>
    <row r="174" spans="3:5" ht="15.75" thickBot="1" x14ac:dyDescent="0.3">
      <c r="C174" s="32"/>
      <c r="D174" s="11"/>
    </row>
    <row r="175" spans="3:5" x14ac:dyDescent="0.25">
      <c r="C175" s="3" t="s">
        <v>71</v>
      </c>
      <c r="D175" s="1" t="s">
        <v>70</v>
      </c>
    </row>
  </sheetData>
  <mergeCells count="12">
    <mergeCell ref="K145:L145"/>
    <mergeCell ref="C160:D160"/>
    <mergeCell ref="B137:E137"/>
    <mergeCell ref="B138:E138"/>
    <mergeCell ref="D145:E145"/>
    <mergeCell ref="H145:I145"/>
    <mergeCell ref="D36:E36"/>
    <mergeCell ref="D65:E65"/>
    <mergeCell ref="D94:E94"/>
    <mergeCell ref="D9:E9"/>
    <mergeCell ref="B1:E1"/>
    <mergeCell ref="B2:E2"/>
  </mergeCells>
  <printOptions horizontalCentered="1"/>
  <pageMargins left="0" right="0" top="0" bottom="0" header="0" footer="0"/>
  <pageSetup scale="80" fitToHeight="0" orientation="landscape" r:id="rId1"/>
  <rowBreaks count="5" manualBreakCount="5">
    <brk id="28" min="1" max="4" man="1"/>
    <brk id="57" min="1" max="4" man="1"/>
    <brk id="87" min="1" max="4" man="1"/>
    <brk id="123" min="1" max="4" man="1"/>
    <brk id="135"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2015-01-22T18:24:49Z</dcterms:modified>
</cp:coreProperties>
</file>